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17090078-4BF4-4CB6-BD84-8EDD6C7318EB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25.1. Đất ở tại nông thôn" sheetId="12" r:id="rId3"/>
    <sheet name="25.2. Đất TMDV tại nông thôn" sheetId="19" r:id="rId4"/>
    <sheet name="25.3. Đất SXPNN tại nông thôn" sheetId="20" r:id="rId5"/>
    <sheet name="25.4. Đất NN" sheetId="18" r:id="rId6"/>
  </sheets>
  <externalReferences>
    <externalReference r:id="rId7"/>
  </externalReferences>
  <definedNames>
    <definedName name="_xlnm._FilterDatabase" localSheetId="2" hidden="1">'25.1. Đất ở tại nông thôn'!$A$6:$N$13</definedName>
    <definedName name="_xlnm._FilterDatabase" localSheetId="1" hidden="1">'8.2. H. Tràng Định ONT'!$A$5:$R$83</definedName>
    <definedName name="_xlnm.Print_Area" localSheetId="2">'25.1. Đất ở tại nông thôn'!$A$1:$J$13</definedName>
    <definedName name="_xlnm.Print_Area" localSheetId="3">'25.2. Đất TMDV tại nông thôn'!$A$1:$J$13</definedName>
    <definedName name="_xlnm.Print_Area" localSheetId="4">'25.3. Đất SXPNN tại nông thôn'!$A$1:$J$13</definedName>
    <definedName name="_xlnm.Print_Area" localSheetId="5">'25.4. Đất NN'!$A$1:$K$33</definedName>
    <definedName name="_xlnm.Print_Titles" localSheetId="2">'25.1.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0" l="1"/>
  <c r="F8" i="20"/>
  <c r="J8" i="20" s="1"/>
  <c r="E8" i="20"/>
  <c r="F9" i="20"/>
  <c r="J9" i="20" s="1"/>
  <c r="E9" i="20"/>
  <c r="F10" i="20"/>
  <c r="E10" i="20"/>
  <c r="J10" i="20" s="1"/>
  <c r="H8" i="12"/>
  <c r="H8" i="19" s="1"/>
  <c r="H9" i="12"/>
  <c r="H9" i="20"/>
  <c r="G8" i="12"/>
  <c r="G8" i="20"/>
  <c r="G9" i="12"/>
  <c r="G9" i="20" s="1"/>
  <c r="G10" i="12"/>
  <c r="G10" i="20" s="1"/>
  <c r="H7" i="12"/>
  <c r="H7" i="19" s="1"/>
  <c r="G7" i="12"/>
  <c r="G7" i="19" s="1"/>
  <c r="F7" i="20"/>
  <c r="J7" i="20" s="1"/>
  <c r="E7" i="20"/>
  <c r="F13" i="19"/>
  <c r="F8" i="19"/>
  <c r="J8" i="19" s="1"/>
  <c r="E8" i="19"/>
  <c r="F9" i="19"/>
  <c r="E9" i="19"/>
  <c r="J9" i="19"/>
  <c r="F10" i="19"/>
  <c r="E10" i="19"/>
  <c r="J10" i="19" s="1"/>
  <c r="H9" i="19"/>
  <c r="G8" i="19"/>
  <c r="G10" i="19"/>
  <c r="F7" i="19"/>
  <c r="E7" i="19"/>
  <c r="J7" i="19" s="1"/>
  <c r="J8" i="12"/>
  <c r="J9" i="12"/>
  <c r="J10" i="12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9" i="18"/>
  <c r="E33" i="18"/>
  <c r="I27" i="18"/>
  <c r="I21" i="18"/>
  <c r="K27" i="18"/>
  <c r="K21" i="18"/>
  <c r="J27" i="18"/>
  <c r="K15" i="18"/>
  <c r="J9" i="18"/>
  <c r="J21" i="18"/>
  <c r="I9" i="18"/>
  <c r="I15" i="18"/>
  <c r="J15" i="18"/>
  <c r="J7" i="12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G7" i="20" l="1"/>
  <c r="H8" i="20"/>
  <c r="H7" i="20"/>
  <c r="G9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<sst xmlns="http://schemas.openxmlformats.org/spreadsheetml/2006/main" count="1156" uniqueCount="671">
  <si>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</si>
  <si>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</si>
  <si>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</si>
  <si>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</si>
  <si>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</si>
  <si>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</si>
  <si>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</si>
  <si>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</si>
  <si>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</si>
  <si>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</si>
  <si>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</si>
  <si>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</si>
  <si>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</si>
  <si>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</si>
  <si>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</si>
  <si>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</si>
  <si>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</si>
  <si>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</si>
  <si>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</si>
  <si>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</si>
  <si>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</si>
  <si>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</si>
  <si>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</si>
  <si>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</si>
  <si>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</si>
  <si>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</si>
  <si>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</si>
  <si>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</si>
  <si>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</si>
  <si>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</si>
  <si>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</si>
  <si>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</si>
  <si>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</si>
  <si>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</si>
  <si>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</si>
  <si>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</si>
  <si>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</si>
  <si>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</si>
  <si>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</si>
  <si>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</si>
  <si>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</si>
  <si>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</si>
  <si>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</si>
  <si>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</si>
  <si>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</si>
  <si>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</si>
  <si>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</si>
  <si>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</si>
  <si>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</si>
  <si>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</si>
  <si>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</si>
  <si>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</si>
  <si>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</si>
  <si>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</si>
  <si>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</si>
  <si>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</si>
  <si>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</si>
  <si>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</si>
  <si>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</si>
  <si>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</si>
  <si>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</si>
  <si>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</si>
  <si>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</si>
  <si>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</si>
  <si>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</si>
  <si>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</si>
  <si>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</si>
  <si>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</si>
  <si>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</si>
  <si>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</si>
  <si>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</si>
  <si>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</si>
  <si>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</si>
  <si>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</si>
  <si>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</si>
  <si>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</si>
  <si>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</si>
  <si>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</si>
  <si>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</si>
  <si>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</si>
  <si>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</si>
  <si>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</si>
  <si>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</si>
  <si>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</si>
  <si>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</si>
  <si>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</si>
  <si>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</si>
  <si>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</si>
  <si>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</si>
  <si>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</si>
  <si>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</si>
  <si>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</si>
  <si>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</si>
  <si>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</si>
  <si>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</si>
  <si>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</si>
  <si>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</si>
  <si>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</si>
  <si>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</si>
  <si>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</si>
  <si>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</si>
  <si>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</si>
  <si>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</si>
  <si>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</si>
  <si>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</si>
  <si>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</si>
  <si>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</si>
  <si>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</si>
  <si>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</si>
  <si>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</si>
  <si>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</si>
  <si>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</si>
  <si>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</si>
  <si>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</si>
  <si>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</si>
  <si>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</si>
  <si>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</si>
  <si>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</si>
  <si>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</si>
  <si>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</si>
  <si>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</si>
  <si>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</si>
  <si>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</si>
  <si>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</si>
  <si>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</si>
  <si>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</si>
  <si>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</si>
  <si>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</si>
  <si>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</si>
  <si>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</si>
  <si>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</si>
  <si>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</si>
  <si>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</si>
  <si>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</si>
  <si>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</si>
  <si>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</si>
  <si>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</si>
  <si>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</si>
  <si>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</si>
  <si>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</si>
  <si>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</si>
  <si>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</si>
  <si>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</si>
  <si>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</si>
  <si>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</si>
  <si>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</si>
  <si>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</si>
  <si>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</si>
  <si>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</si>
  <si>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</si>
  <si>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</si>
  <si>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</si>
  <si>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</si>
  <si>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</si>
  <si>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</si>
  <si>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</si>
  <si>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</si>
  <si>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</si>
  <si>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</si>
  <si>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</si>
  <si>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</si>
  <si>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</si>
  <si>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</si>
  <si>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</si>
  <si>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</si>
  <si>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</si>
  <si>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</si>
  <si>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</si>
  <si>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</si>
  <si>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</si>
  <si>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</si>
  <si>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</si>
  <si>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</si>
  <si>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</si>
  <si>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</si>
  <si>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</si>
  <si>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</si>
  <si>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</si>
  <si>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</si>
  <si>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</si>
  <si>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</si>
  <si>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</si>
  <si>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</si>
  <si>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</si>
  <si>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</si>
  <si>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</si>
  <si>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</si>
  <si>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</si>
  <si>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</si>
  <si>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</si>
  <si>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</si>
  <si>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</si>
  <si>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</si>
  <si>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</si>
  <si>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</si>
  <si>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</si>
  <si>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</si>
  <si>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</si>
  <si>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</si>
  <si>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</si>
  <si>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</si>
  <si>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</si>
  <si>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</si>
  <si>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</si>
  <si>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</si>
  <si>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</si>
  <si>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</si>
  <si>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</si>
  <si>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</si>
  <si>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</si>
  <si>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</si>
  <si>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</si>
  <si>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</si>
  <si>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</si>
  <si>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</si>
  <si>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</si>
  <si>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</si>
  <si>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</si>
  <si>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</si>
  <si>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</si>
  <si>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</si>
  <si>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</si>
  <si>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</si>
  <si>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</si>
  <si>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</si>
  <si>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</si>
  <si>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</si>
  <si>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</si>
  <si>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</si>
  <si>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</si>
  <si>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</si>
  <si>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</si>
  <si>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</si>
  <si>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</si>
  <si>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</si>
  <si>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</si>
  <si>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</si>
  <si>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</si>
  <si>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</si>
  <si>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</si>
  <si>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</si>
  <si>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</si>
  <si>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</si>
  <si>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</si>
  <si>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</si>
  <si>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</si>
  <si>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</si>
  <si>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</si>
  <si>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</si>
  <si>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</si>
  <si>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</si>
  <si>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</si>
  <si>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</si>
  <si>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</si>
  <si>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</si>
  <si>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</si>
  <si>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</si>
  <si>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</si>
  <si>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</si>
  <si>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</si>
  <si>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</si>
  <si>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</si>
  <si>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</si>
  <si>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</si>
  <si>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</si>
  <si>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</si>
  <si>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</si>
  <si>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</si>
  <si>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</si>
  <si>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</si>
  <si>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</si>
  <si>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</si>
  <si>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</si>
  <si>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</si>
  <si>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</si>
  <si>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</si>
  <si>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</si>
  <si>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</si>
  <si>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</si>
  <si>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</si>
  <si>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</si>
  <si>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</si>
  <si>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</si>
  <si>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</si>
  <si>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</si>
  <si>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</si>
  <si>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</si>
  <si>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</si>
  <si>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</si>
  <si>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</si>
  <si>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</si>
  <si>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</si>
  <si>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</si>
  <si>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</si>
  <si>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</si>
  <si>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</si>
  <si>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</si>
  <si>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</si>
  <si>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</si>
  <si>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</si>
  <si>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</si>
  <si>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</si>
  <si>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</si>
  <si>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</si>
  <si>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</si>
  <si>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</si>
  <si>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</si>
  <si>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</si>
  <si>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</si>
  <si>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</si>
  <si>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</si>
  <si>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</si>
  <si>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</si>
  <si>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</si>
  <si>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</si>
  <si>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</si>
  <si>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</si>
  <si>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</si>
  <si>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</si>
  <si>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</si>
  <si>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</si>
  <si>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</si>
  <si>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</si>
  <si>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</si>
  <si>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</si>
  <si>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</si>
  <si>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</si>
  <si>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</si>
  <si>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</si>
  <si>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</si>
  <si>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</si>
  <si>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</si>
  <si>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</si>
  <si>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</si>
  <si>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</si>
  <si>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</si>
  <si>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</si>
  <si>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</si>
  <si>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</si>
  <si>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</si>
  <si>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</si>
  <si>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</si>
  <si>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</si>
  <si>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</si>
  <si>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</si>
  <si>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</si>
  <si>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</si>
  <si>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</si>
  <si>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</si>
  <si>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</si>
  <si>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</si>
  <si>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</si>
  <si>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</si>
  <si>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</si>
  <si>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</si>
  <si>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</si>
  <si>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</si>
  <si>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</si>
  <si>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</si>
  <si>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</si>
  <si>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</si>
  <si>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</si>
  <si>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</si>
  <si>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</si>
  <si>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</si>
  <si>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</si>
  <si>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</si>
  <si>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</si>
  <si>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</si>
  <si>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</si>
  <si>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</si>
  <si>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</si>
  <si>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</si>
  <si>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</si>
  <si>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</si>
  <si>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</si>
  <si>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</si>
  <si>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</si>
  <si>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</si>
  <si>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</si>
  <si>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</si>
  <si>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</si>
  <si>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</si>
  <si>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</si>
  <si>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</si>
  <si>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</si>
  <si>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</si>
  <si>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</si>
  <si>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</si>
  <si>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</si>
  <si>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</si>
  <si>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</si>
  <si>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</si>
  <si>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</si>
  <si>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</si>
  <si>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</si>
  <si>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</si>
  <si>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</si>
  <si>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</si>
  <si>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</si>
  <si>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</si>
  <si>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</si>
  <si>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</si>
  <si>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</si>
  <si>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</si>
  <si>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</si>
  <si>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</si>
  <si>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</si>
  <si>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</si>
  <si>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</si>
  <si>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</si>
  <si>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</si>
  <si>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</si>
  <si>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</si>
  <si>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</si>
  <si>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</si>
  <si>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</si>
  <si>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</si>
  <si>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</si>
  <si>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</si>
  <si>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</si>
  <si>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</si>
  <si>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</si>
  <si>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</si>
  <si>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</si>
  <si>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</si>
  <si>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</si>
  <si>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</si>
  <si>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</si>
  <si>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</si>
  <si>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</si>
  <si>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</si>
  <si>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</si>
  <si>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</si>
  <si>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</si>
  <si>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</si>
  <si>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</si>
  <si>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</si>
  <si>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</si>
  <si>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</si>
  <si>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</si>
  <si>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</si>
  <si>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</si>
  <si>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</si>
  <si>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</si>
  <si>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</si>
  <si>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</si>
  <si>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</si>
  <si>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</si>
  <si>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</si>
  <si>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</si>
  <si>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</si>
  <si>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</si>
  <si>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</si>
  <si>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</si>
  <si>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</si>
  <si>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</si>
  <si>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</si>
  <si>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</si>
  <si>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</si>
  <si>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</si>
  <si>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</si>
  <si>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</si>
  <si>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</si>
  <si>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</si>
  <si>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</si>
  <si>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</si>
  <si>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</si>
  <si>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</si>
  <si>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</si>
  <si>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</si>
  <si>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</si>
  <si>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</si>
  <si>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</si>
  <si>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</si>
  <si>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</si>
  <si>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</si>
  <si>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</si>
  <si>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</si>
  <si>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</si>
  <si>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</si>
  <si>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</si>
  <si>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</si>
  <si>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</si>
  <si>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</si>
  <si>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</si>
  <si>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</si>
  <si>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</si>
  <si>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</si>
  <si>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</si>
  <si>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</si>
  <si>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</si>
  <si>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</si>
  <si>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</si>
  <si>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</si>
  <si>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</si>
  <si>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</si>
  <si>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</si>
  <si>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</si>
  <si>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</si>
  <si>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</si>
  <si>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</si>
  <si>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</si>
  <si>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</si>
  <si>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</si>
  <si>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</si>
  <si>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</si>
  <si>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</si>
  <si>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</si>
  <si>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</si>
  <si>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</si>
  <si>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</si>
  <si>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</si>
  <si>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</si>
  <si>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</si>
  <si>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</si>
  <si>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</si>
  <si>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</si>
  <si>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</si>
  <si>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</si>
  <si>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</si>
  <si>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</si>
  <si>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</si>
  <si>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</si>
  <si>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</si>
  <si>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</si>
  <si>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</si>
  <si>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</si>
  <si>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</si>
  <si>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</si>
  <si>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</si>
  <si>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</si>
  <si>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</si>
  <si>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</si>
  <si>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</si>
  <si>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</si>
  <si>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</si>
  <si>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</si>
  <si>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</si>
  <si>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</si>
  <si>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</si>
  <si>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</si>
  <si>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</si>
  <si>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</si>
  <si>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</si>
  <si>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</si>
  <si>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</si>
  <si>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</si>
  <si>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</si>
  <si>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</si>
  <si>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</si>
  <si>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</si>
  <si>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</si>
  <si>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</si>
  <si>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</si>
  <si>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</si>
  <si>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</si>
  <si>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</si>
  <si>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</si>
  <si>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</si>
  <si>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</si>
  <si>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</si>
  <si>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</si>
  <si>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</si>
  <si>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</si>
  <si>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</si>
  <si>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</si>
  <si>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</si>
  <si>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</si>
  <si>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</si>
  <si>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</si>
  <si>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</si>
  <si>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</si>
  <si>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</si>
  <si>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</si>
  <si>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</si>
  <si>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</si>
  <si>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</si>
  <si>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</si>
  <si>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</si>
  <si>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</si>
  <si>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</si>
  <si>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</si>
  <si>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</si>
  <si>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</si>
  <si>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</si>
  <si>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</si>
  <si>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</si>
  <si>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</si>
  <si>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</si>
  <si>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</si>
  <si>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</si>
  <si>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</si>
  <si>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</si>
  <si>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</si>
  <si>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</si>
  <si>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</si>
  <si>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</si>
  <si>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</si>
  <si>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</si>
  <si>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</si>
  <si>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</si>
  <si>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</si>
  <si>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</si>
  <si>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</si>
  <si>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</si>
  <si>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</si>
  <si>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</si>
  <si>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</si>
  <si>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</si>
  <si>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</si>
  <si>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</si>
  <si>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</si>
  <si>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</si>
  <si>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</si>
  <si>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</si>
  <si>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</si>
  <si>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</si>
  <si>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</si>
  <si>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</si>
  <si>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</si>
  <si>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</si>
  <si>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</si>
  <si>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</si>
  <si>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</si>
  <si>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</si>
  <si>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</si>
  <si>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</si>
  <si>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</si>
  <si>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</si>
  <si>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</si>
  <si>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</si>
  <si>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</si>
  <si>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</si>
  <si>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</si>
  <si>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</si>
  <si>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</si>
  <si>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</si>
  <si>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</si>
  <si>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</si>
  <si>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</si>
  <si>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</si>
  <si>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</si>
  <si>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</si>
  <si>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</si>
  <si>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</si>
  <si>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</si>
  <si>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</si>
  <si>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</si>
  <si>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</si>
  <si>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BẢNG 30.1: BẢNG GIÁ ĐẤT Ở TẠI NÔNG THÔN</t>
  </si>
  <si>
    <t>Ghi chú: Các vị trí (Vị trí 2, vị trí 3) không có mức giá thì áp dụng theo bảng giá đất các khu vực còn lại tại nông thôn.</t>
  </si>
  <si>
    <t>Khu vực còn lại</t>
  </si>
  <si>
    <t>Giá đất theo BGĐ cũ</t>
  </si>
  <si>
    <t>Giá đất tư vấn đề xuất</t>
  </si>
  <si>
    <t>BẢNG 30.2: BẢNG GIÁ ĐẤT THƯƠNG MẠI, DỊCH VỤ TẠI NÔNG THÔN</t>
  </si>
  <si>
    <t>BẢNG 32.4: BẢNG GIÁ ĐẤT NÔNG NGHIỆP</t>
  </si>
  <si>
    <t>25. Xã Tri Lễ</t>
  </si>
  <si>
    <t>Xã Tri Lễ</t>
  </si>
  <si>
    <t>Đường ĐX24.10</t>
  </si>
  <si>
    <t>Km7+500</t>
  </si>
  <si>
    <t>Từ Km8+200 đến đường vành đai tránh chợ</t>
  </si>
  <si>
    <t xml:space="preserve">Đường quốc lộ 1B </t>
  </si>
  <si>
    <t>Trường tiểu học xã Lương Năng</t>
  </si>
  <si>
    <t>Trường mầm non+200m (trường mầm non Lương Năng)</t>
  </si>
  <si>
    <t>ĐT234C</t>
  </si>
  <si>
    <t>Km0</t>
  </si>
  <si>
    <t>Đường rẽ vào trường THCS xã Lương Năng</t>
  </si>
  <si>
    <t>Trường mầm non xã Lương Năng +200m</t>
  </si>
  <si>
    <t>Hết địa phận xã Tri Lễ</t>
  </si>
  <si>
    <t>BẢNG 30.3: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</si>
</sst>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  <xf numFmtId="0" fontId="14" fillId="0" borderId="0"/>
  </cellStyleXfs>
  <cellXfs count="1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1" fillId="0" borderId="0" xfId="0" applyFont="1"/>
    <xf numFmtId="3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2" fontId="2" fillId="0" borderId="0" xfId="0" applyNumberFormat="1" applyFont="1"/>
    <xf numFmtId="0" fontId="15" fillId="0" borderId="1" xfId="0" applyFont="1" applyBorder="1" applyAlignment="1">
      <alignment horizontal="left" vertical="center" wrapText="1"/>
    </xf>
    <xf numFmtId="49" fontId="2" fillId="0" borderId="18" xfId="5" applyNumberFormat="1" applyFont="1" applyBorder="1" applyAlignment="1">
      <alignment horizontal="left" vertical="center" wrapText="1"/>
    </xf>
    <xf numFmtId="0" fontId="2" fillId="0" borderId="19" xfId="5" applyFont="1" applyBorder="1" applyAlignment="1">
      <alignment horizontal="left" vertical="center" wrapText="1"/>
    </xf>
    <xf numFmtId="0" fontId="2" fillId="0" borderId="18" xfId="5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18" xfId="5" applyFont="1" applyBorder="1" applyAlignment="1">
      <alignment horizontal="left" vertical="center" wrapText="1"/>
    </xf>
    <xf numFmtId="164" fontId="2" fillId="0" borderId="20" xfId="0" applyNumberFormat="1" applyFont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center" vertical="center"/>
    </xf>
    <xf numFmtId="43" fontId="2" fillId="0" borderId="4" xfId="2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6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  <cellStyle name="Normal 5" xfId="5" xr:uid="{2D7080B3-6CB0-47D4-A0A8-1157AFD11D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NHNGU~1/AppData/Local/Temp/Zalo%20Temp/75848034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" defaultRowHeight="15.5" x14ac:dyDescent="0.35"/>
  <cols>
    <col min="1" max="1" width="5.54296875" style="21" customWidth="1"/>
    <col min="2" max="2" width="18.453125" style="21" customWidth="1"/>
    <col min="3" max="3" width="27.26953125" style="21" customWidth="1"/>
    <col min="4" max="5" width="27.1796875" style="21" customWidth="1"/>
    <col min="6" max="6" width="9" style="21"/>
    <col min="7" max="15" width="16.453125" style="21" customWidth="1"/>
    <col min="16" max="18" width="18.453125" style="21" customWidth="1"/>
    <col min="19" max="16384" width="9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x14ac:dyDescent="0.3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30" x14ac:dyDescent="0.35">
      <c r="A4" s="93" t="s">
        <v>2</v>
      </c>
      <c r="B4" s="93" t="s">
        <v>3</v>
      </c>
      <c r="C4" s="93" t="s">
        <v>4</v>
      </c>
      <c r="D4" s="93" t="s">
        <v>5</v>
      </c>
      <c r="E4" s="93"/>
      <c r="F4" s="93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4" t="s">
        <v>9</v>
      </c>
      <c r="P4" s="93" t="s">
        <v>10</v>
      </c>
      <c r="Q4" s="93" t="s">
        <v>11</v>
      </c>
      <c r="R4" s="93" t="s">
        <v>12</v>
      </c>
    </row>
    <row r="5" spans="1:18" x14ac:dyDescent="0.35">
      <c r="A5" s="93"/>
      <c r="B5" s="93"/>
      <c r="C5" s="93"/>
      <c r="D5" s="33" t="s">
        <v>13</v>
      </c>
      <c r="E5" s="33" t="s">
        <v>14</v>
      </c>
      <c r="F5" s="93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5"/>
      <c r="P5" s="93"/>
      <c r="Q5" s="93"/>
      <c r="R5" s="93"/>
    </row>
    <row r="6" spans="1:18" customFormat="1" ht="15" x14ac:dyDescent="0.35">
      <c r="A6" s="93" t="s">
        <v>20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96" t="s">
        <v>95</v>
      </c>
      <c r="E22" s="96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96" t="s">
        <v>108</v>
      </c>
      <c r="E25" s="96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96" t="s">
        <v>112</v>
      </c>
      <c r="E26" s="96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96" t="s">
        <v>122</v>
      </c>
      <c r="E28" s="96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96" t="s">
        <v>126</v>
      </c>
      <c r="E29" s="96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96" t="s">
        <v>204</v>
      </c>
      <c r="D49" s="96"/>
      <c r="E49" s="96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97" t="s">
        <v>207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9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103" t="s">
        <v>210</v>
      </c>
      <c r="C56" s="103"/>
      <c r="D56" s="103"/>
      <c r="E56" s="103"/>
      <c r="F56" s="103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104" t="s">
        <v>212</v>
      </c>
      <c r="D57" s="104" t="s">
        <v>213</v>
      </c>
      <c r="E57" s="104" t="s">
        <v>214</v>
      </c>
      <c r="F57" s="104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105"/>
      <c r="D58" s="105"/>
      <c r="E58" s="105"/>
      <c r="F58" s="105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100" t="s">
        <v>219</v>
      </c>
      <c r="D60" s="101"/>
      <c r="E60" s="101"/>
      <c r="F60" s="102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100" t="s">
        <v>221</v>
      </c>
      <c r="D61" s="101"/>
      <c r="E61" s="101"/>
      <c r="F61" s="102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" defaultRowHeight="15.5" x14ac:dyDescent="0.35"/>
  <cols>
    <col min="1" max="1" width="5.26953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26953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453125" style="21" customWidth="1"/>
    <col min="19" max="16384" width="9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11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x14ac:dyDescent="0.3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30" x14ac:dyDescent="0.35">
      <c r="A4" s="112" t="s">
        <v>2</v>
      </c>
      <c r="B4" s="112" t="s">
        <v>3</v>
      </c>
      <c r="C4" s="112" t="s">
        <v>223</v>
      </c>
      <c r="D4" s="112" t="s">
        <v>5</v>
      </c>
      <c r="E4" s="112"/>
      <c r="F4" s="93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3" t="s">
        <v>9</v>
      </c>
      <c r="P4" s="112" t="s">
        <v>10</v>
      </c>
      <c r="Q4" s="112" t="s">
        <v>11</v>
      </c>
      <c r="R4" s="112" t="s">
        <v>12</v>
      </c>
    </row>
    <row r="5" spans="1:18" x14ac:dyDescent="0.35">
      <c r="A5" s="112"/>
      <c r="B5" s="112"/>
      <c r="C5" s="112"/>
      <c r="D5" s="34" t="s">
        <v>13</v>
      </c>
      <c r="E5" s="34" t="s">
        <v>14</v>
      </c>
      <c r="F5" s="93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3"/>
      <c r="P5" s="112"/>
      <c r="Q5" s="112"/>
      <c r="R5" s="112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10" t="s">
        <v>401</v>
      </c>
      <c r="D45" s="110"/>
      <c r="E45" s="110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10" t="s">
        <v>407</v>
      </c>
      <c r="D47" s="110"/>
      <c r="E47" s="110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10" t="s">
        <v>415</v>
      </c>
      <c r="D50" s="110"/>
      <c r="E50" s="110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10" t="s">
        <v>449</v>
      </c>
      <c r="D58" s="110"/>
      <c r="E58" s="110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10" t="s">
        <v>474</v>
      </c>
      <c r="D63" s="110"/>
      <c r="E63" s="110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10" t="s">
        <v>485</v>
      </c>
      <c r="D66" s="110"/>
      <c r="E66" s="110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10" t="s">
        <v>501</v>
      </c>
      <c r="D70" s="110"/>
      <c r="E70" s="110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10" t="s">
        <v>543</v>
      </c>
      <c r="D78" s="110"/>
      <c r="E78" s="110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10" t="s">
        <v>546</v>
      </c>
      <c r="D79" s="110"/>
      <c r="E79" s="110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10" t="s">
        <v>559</v>
      </c>
      <c r="D82" s="110"/>
      <c r="E82" s="110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06" t="s">
        <v>601</v>
      </c>
      <c r="E93" s="106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06" t="s">
        <v>607</v>
      </c>
      <c r="E95" s="106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06" t="s">
        <v>613</v>
      </c>
      <c r="E97" s="106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07" t="s">
        <v>619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9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103" t="s">
        <v>210</v>
      </c>
      <c r="C106" s="103"/>
      <c r="D106" s="103"/>
      <c r="E106" s="103"/>
      <c r="F106" s="103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104" t="s">
        <v>212</v>
      </c>
      <c r="D107" s="104" t="s">
        <v>213</v>
      </c>
      <c r="E107" s="104" t="s">
        <v>214</v>
      </c>
      <c r="F107" s="104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105"/>
      <c r="D108" s="105"/>
      <c r="E108" s="105"/>
      <c r="F108" s="105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100" t="s">
        <v>219</v>
      </c>
      <c r="D110" s="101"/>
      <c r="E110" s="101"/>
      <c r="F110" s="102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100" t="s">
        <v>221</v>
      </c>
      <c r="D111" s="101"/>
      <c r="E111" s="101"/>
      <c r="F111" s="102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5"/>
  <sheetViews>
    <sheetView view="pageBreakPreview" zoomScaleNormal="100" zoomScaleSheetLayoutView="100" workbookViewId="0">
      <pane ySplit="6" topLeftCell="A7" activePane="bottomLeft" state="frozen"/>
      <selection pane="bottomLeft" activeCell="A11" sqref="A11:J11"/>
    </sheetView>
  </sheetViews>
  <sheetFormatPr defaultColWidth="9" defaultRowHeight="15.5" x14ac:dyDescent="0.35"/>
  <cols>
    <col min="1" max="1" width="5.54296875" style="21" customWidth="1"/>
    <col min="2" max="4" width="25.54296875" style="21" customWidth="1"/>
    <col min="5" max="9" width="13.54296875" style="52" customWidth="1"/>
    <col min="10" max="10" width="13.54296875" style="21" customWidth="1"/>
    <col min="11" max="16384" width="9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x14ac:dyDescent="0.35">
      <c r="A2" s="113" t="s">
        <v>657</v>
      </c>
      <c r="B2" s="113"/>
      <c r="C2" s="64"/>
      <c r="D2" s="64"/>
      <c r="E2" s="65"/>
      <c r="F2" s="65"/>
      <c r="G2" s="114"/>
      <c r="H2" s="114"/>
    </row>
    <row r="3" spans="1:11" x14ac:dyDescent="0.35">
      <c r="A3" s="91" t="s">
        <v>650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x14ac:dyDescent="0.35">
      <c r="A4" s="92" t="s">
        <v>1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30.4" customHeight="1" x14ac:dyDescent="0.35">
      <c r="A5" s="93" t="s">
        <v>2</v>
      </c>
      <c r="B5" s="93" t="s">
        <v>4</v>
      </c>
      <c r="C5" s="93" t="s">
        <v>5</v>
      </c>
      <c r="D5" s="93"/>
      <c r="E5" s="10" t="s">
        <v>653</v>
      </c>
      <c r="F5" s="119" t="s">
        <v>654</v>
      </c>
      <c r="G5" s="119"/>
      <c r="H5" s="119"/>
      <c r="I5" s="119"/>
      <c r="J5" s="93" t="s">
        <v>627</v>
      </c>
    </row>
    <row r="6" spans="1:11" x14ac:dyDescent="0.35">
      <c r="A6" s="93"/>
      <c r="B6" s="93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3"/>
    </row>
    <row r="7" spans="1:11" ht="31" x14ac:dyDescent="0.35">
      <c r="A7" s="1">
        <v>1</v>
      </c>
      <c r="B7" s="82" t="s">
        <v>659</v>
      </c>
      <c r="C7" s="82" t="s">
        <v>660</v>
      </c>
      <c r="D7" s="82" t="s">
        <v>661</v>
      </c>
      <c r="E7" s="3">
        <v>781000</v>
      </c>
      <c r="F7" s="58">
        <v>1210000</v>
      </c>
      <c r="G7" s="3">
        <f t="shared" ref="G7:G10" si="0">+F7*0.6</f>
        <v>726000</v>
      </c>
      <c r="H7" s="3">
        <f t="shared" ref="H7:H9" si="1">+F7*0.4</f>
        <v>484000</v>
      </c>
      <c r="I7" s="3"/>
      <c r="J7" s="7">
        <f>F7/E7</f>
        <v>1.5492957746478873</v>
      </c>
    </row>
    <row r="8" spans="1:11" s="67" customFormat="1" ht="46.5" x14ac:dyDescent="0.3">
      <c r="A8" s="1">
        <v>2</v>
      </c>
      <c r="B8" s="83" t="s">
        <v>662</v>
      </c>
      <c r="C8" s="83" t="s">
        <v>663</v>
      </c>
      <c r="D8" s="83" t="s">
        <v>664</v>
      </c>
      <c r="E8" s="3">
        <v>421000</v>
      </c>
      <c r="F8" s="58">
        <v>700000</v>
      </c>
      <c r="G8" s="3">
        <f t="shared" si="0"/>
        <v>420000</v>
      </c>
      <c r="H8" s="3">
        <f t="shared" si="1"/>
        <v>280000</v>
      </c>
      <c r="I8" s="68"/>
      <c r="J8" s="7">
        <f t="shared" ref="J8:J10" si="2">F8/E8</f>
        <v>1.66270783847981</v>
      </c>
    </row>
    <row r="9" spans="1:11" ht="31" x14ac:dyDescent="0.35">
      <c r="A9" s="1">
        <v>3</v>
      </c>
      <c r="B9" s="84" t="s">
        <v>665</v>
      </c>
      <c r="C9" s="84" t="s">
        <v>666</v>
      </c>
      <c r="D9" s="84" t="s">
        <v>667</v>
      </c>
      <c r="E9" s="3">
        <v>361000</v>
      </c>
      <c r="F9" s="58">
        <v>510000</v>
      </c>
      <c r="G9" s="3">
        <f t="shared" si="0"/>
        <v>306000</v>
      </c>
      <c r="H9" s="3">
        <f t="shared" si="1"/>
        <v>204000</v>
      </c>
      <c r="I9" s="3"/>
      <c r="J9" s="7">
        <f t="shared" si="2"/>
        <v>1.4127423822714682</v>
      </c>
      <c r="K9" s="63"/>
    </row>
    <row r="10" spans="1:11" s="61" customFormat="1" ht="31" x14ac:dyDescent="0.35">
      <c r="A10" s="1">
        <v>4</v>
      </c>
      <c r="B10" s="84" t="s">
        <v>662</v>
      </c>
      <c r="C10" s="84" t="s">
        <v>668</v>
      </c>
      <c r="D10" s="86" t="s">
        <v>669</v>
      </c>
      <c r="E10" s="3">
        <v>219000</v>
      </c>
      <c r="F10" s="58">
        <v>340000</v>
      </c>
      <c r="G10" s="3">
        <f t="shared" si="0"/>
        <v>204000</v>
      </c>
      <c r="H10" s="3"/>
      <c r="I10" s="3"/>
      <c r="J10" s="7">
        <f t="shared" si="2"/>
        <v>1.5525114155251141</v>
      </c>
    </row>
    <row r="11" spans="1:11" s="66" customFormat="1" x14ac:dyDescent="0.35">
      <c r="A11" s="115" t="s">
        <v>651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1" s="66" customFormat="1" ht="15" x14ac:dyDescent="0.35">
      <c r="A12" s="116" t="s">
        <v>619</v>
      </c>
      <c r="B12" s="116"/>
      <c r="C12" s="116"/>
      <c r="D12" s="116"/>
      <c r="E12" s="116"/>
      <c r="F12" s="116"/>
      <c r="G12" s="116"/>
      <c r="H12" s="116"/>
      <c r="I12" s="116"/>
      <c r="J12" s="116"/>
    </row>
    <row r="13" spans="1:11" s="61" customFormat="1" x14ac:dyDescent="0.35">
      <c r="A13" s="1">
        <v>1</v>
      </c>
      <c r="B13" s="62" t="s">
        <v>652</v>
      </c>
      <c r="C13" s="62"/>
      <c r="D13" s="62"/>
      <c r="E13" s="3"/>
      <c r="F13" s="3">
        <v>140000</v>
      </c>
      <c r="G13" s="3"/>
      <c r="H13" s="3"/>
      <c r="I13" s="3"/>
      <c r="J13" s="62"/>
    </row>
    <row r="14" spans="1:11" x14ac:dyDescent="0.35">
      <c r="A14" s="54"/>
      <c r="B14" s="54"/>
      <c r="C14" s="50"/>
      <c r="D14" s="50"/>
      <c r="E14" s="55"/>
      <c r="F14" s="55"/>
      <c r="G14" s="56"/>
      <c r="H14" s="56"/>
      <c r="I14" s="55"/>
      <c r="J14" s="57"/>
    </row>
    <row r="15" spans="1:11" x14ac:dyDescent="0.35">
      <c r="A15" s="54"/>
      <c r="B15" s="117" t="s">
        <v>210</v>
      </c>
      <c r="C15" s="117"/>
      <c r="D15" s="117"/>
      <c r="E15" s="117"/>
      <c r="F15" s="55"/>
      <c r="G15" s="56"/>
      <c r="H15" s="56"/>
      <c r="I15" s="55"/>
      <c r="J15" s="57"/>
    </row>
    <row r="16" spans="1:11" x14ac:dyDescent="0.35">
      <c r="A16" s="54"/>
      <c r="B16" s="59" t="s">
        <v>211</v>
      </c>
      <c r="C16" s="60" t="s">
        <v>15</v>
      </c>
      <c r="D16" s="60" t="s">
        <v>16</v>
      </c>
      <c r="E16" s="60" t="s">
        <v>19</v>
      </c>
      <c r="F16" s="55"/>
      <c r="G16" s="56"/>
      <c r="H16" s="56"/>
      <c r="I16" s="55"/>
      <c r="J16" s="57"/>
    </row>
    <row r="17" spans="1:10" ht="16" x14ac:dyDescent="0.35">
      <c r="A17" s="54"/>
      <c r="B17" s="49" t="s">
        <v>217</v>
      </c>
      <c r="C17" s="49">
        <v>1</v>
      </c>
      <c r="D17" s="49">
        <v>0.6</v>
      </c>
      <c r="E17" s="49">
        <v>0.2</v>
      </c>
      <c r="F17" s="55"/>
      <c r="G17" s="56"/>
      <c r="H17" s="56"/>
      <c r="I17" s="55"/>
      <c r="J17" s="57"/>
    </row>
    <row r="18" spans="1:10" ht="16" x14ac:dyDescent="0.35">
      <c r="A18" s="54"/>
      <c r="B18" s="49" t="s">
        <v>218</v>
      </c>
      <c r="C18" s="118" t="s">
        <v>219</v>
      </c>
      <c r="D18" s="118"/>
      <c r="E18" s="118"/>
      <c r="F18" s="55"/>
      <c r="G18" s="56"/>
      <c r="H18" s="56"/>
      <c r="I18" s="55"/>
      <c r="J18" s="57"/>
    </row>
    <row r="19" spans="1:10" ht="32" x14ac:dyDescent="0.35">
      <c r="A19" s="54"/>
      <c r="B19" s="49" t="s">
        <v>220</v>
      </c>
      <c r="C19" s="118" t="s">
        <v>221</v>
      </c>
      <c r="D19" s="118"/>
      <c r="E19" s="118"/>
      <c r="F19" s="55"/>
      <c r="G19" s="56"/>
      <c r="H19" s="56"/>
      <c r="I19" s="55"/>
      <c r="J19" s="57"/>
    </row>
    <row r="20" spans="1:10" x14ac:dyDescent="0.35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5">
      <c r="A21" s="18"/>
      <c r="B21" s="18"/>
      <c r="C21" s="18"/>
      <c r="D21" s="18"/>
      <c r="E21" s="51"/>
      <c r="F21" s="51"/>
      <c r="G21" s="51"/>
      <c r="H21" s="51"/>
      <c r="I21" s="51"/>
      <c r="J21" s="18"/>
    </row>
    <row r="22" spans="1:10" x14ac:dyDescent="0.35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5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</sheetData>
  <mergeCells count="14">
    <mergeCell ref="C18:E18"/>
    <mergeCell ref="C19:E19"/>
    <mergeCell ref="A3:J3"/>
    <mergeCell ref="A4:J4"/>
    <mergeCell ref="A5:A6"/>
    <mergeCell ref="B5:B6"/>
    <mergeCell ref="C5:D5"/>
    <mergeCell ref="J5:J6"/>
    <mergeCell ref="F5:I5"/>
    <mergeCell ref="A2:B2"/>
    <mergeCell ref="G2:H2"/>
    <mergeCell ref="A11:J11"/>
    <mergeCell ref="A12:J12"/>
    <mergeCell ref="B15:E1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9542E-CE10-4BCD-96D7-9A1245B76235}">
  <dimension ref="A1:K955"/>
  <sheetViews>
    <sheetView view="pageBreakPreview" zoomScaleNormal="100" zoomScaleSheetLayoutView="100" workbookViewId="0">
      <selection activeCell="C13" sqref="C13"/>
    </sheetView>
  </sheetViews>
  <sheetFormatPr defaultColWidth="9" defaultRowHeight="15.5" x14ac:dyDescent="0.35"/>
  <cols>
    <col min="1" max="1" width="5.54296875" style="21" customWidth="1"/>
    <col min="2" max="4" width="25.54296875" style="21" customWidth="1"/>
    <col min="5" max="9" width="13.54296875" style="52" customWidth="1"/>
    <col min="10" max="10" width="13.54296875" style="21" customWidth="1"/>
    <col min="11" max="16384" width="9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x14ac:dyDescent="0.35">
      <c r="A2" s="113" t="s">
        <v>657</v>
      </c>
      <c r="B2" s="113"/>
      <c r="C2" s="64"/>
      <c r="D2" s="64"/>
      <c r="E2" s="65"/>
      <c r="F2" s="65"/>
      <c r="G2" s="114"/>
      <c r="H2" s="114"/>
    </row>
    <row r="3" spans="1:11" x14ac:dyDescent="0.35">
      <c r="A3" s="91" t="s">
        <v>655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x14ac:dyDescent="0.35">
      <c r="A4" s="92" t="s">
        <v>1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30.4" customHeight="1" x14ac:dyDescent="0.35">
      <c r="A5" s="93" t="s">
        <v>2</v>
      </c>
      <c r="B5" s="93" t="s">
        <v>4</v>
      </c>
      <c r="C5" s="93" t="s">
        <v>5</v>
      </c>
      <c r="D5" s="93"/>
      <c r="E5" s="10" t="s">
        <v>653</v>
      </c>
      <c r="F5" s="119" t="s">
        <v>654</v>
      </c>
      <c r="G5" s="119"/>
      <c r="H5" s="119"/>
      <c r="I5" s="119"/>
      <c r="J5" s="93" t="s">
        <v>627</v>
      </c>
    </row>
    <row r="6" spans="1:11" x14ac:dyDescent="0.35">
      <c r="A6" s="93"/>
      <c r="B6" s="93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3"/>
    </row>
    <row r="7" spans="1:11" ht="31" x14ac:dyDescent="0.35">
      <c r="A7" s="1">
        <v>1</v>
      </c>
      <c r="B7" s="82" t="s">
        <v>659</v>
      </c>
      <c r="C7" s="82" t="s">
        <v>660</v>
      </c>
      <c r="D7" s="82" t="s">
        <v>661</v>
      </c>
      <c r="E7" s="3">
        <f>'25.1. Đất ở tại nông thôn'!E7*0.8</f>
        <v>624800</v>
      </c>
      <c r="F7" s="3">
        <f>'25.1. Đất ở tại nông thôn'!F7*0.8</f>
        <v>968000</v>
      </c>
      <c r="G7" s="3">
        <f>'25.1. Đất ở tại nông thôn'!G7*0.8</f>
        <v>580800</v>
      </c>
      <c r="H7" s="3">
        <f>'25.1. Đất ở tại nông thôn'!H7*0.8</f>
        <v>387200</v>
      </c>
      <c r="I7" s="3"/>
      <c r="J7" s="7">
        <f>F7/E7</f>
        <v>1.5492957746478873</v>
      </c>
    </row>
    <row r="8" spans="1:11" s="67" customFormat="1" ht="46.5" x14ac:dyDescent="0.3">
      <c r="A8" s="1">
        <v>2</v>
      </c>
      <c r="B8" s="83" t="s">
        <v>662</v>
      </c>
      <c r="C8" s="83" t="s">
        <v>663</v>
      </c>
      <c r="D8" s="83" t="s">
        <v>664</v>
      </c>
      <c r="E8" s="3">
        <f>'25.1. Đất ở tại nông thôn'!E8*0.8</f>
        <v>336800</v>
      </c>
      <c r="F8" s="3">
        <f>'25.1. Đất ở tại nông thôn'!F8*0.8</f>
        <v>560000</v>
      </c>
      <c r="G8" s="3">
        <f>'25.1. Đất ở tại nông thôn'!G8*0.8</f>
        <v>336000</v>
      </c>
      <c r="H8" s="3">
        <f>'25.1. Đất ở tại nông thôn'!H8*0.8</f>
        <v>224000</v>
      </c>
      <c r="I8" s="3"/>
      <c r="J8" s="7">
        <f t="shared" ref="J8:J10" si="0">F8/E8</f>
        <v>1.66270783847981</v>
      </c>
    </row>
    <row r="9" spans="1:11" ht="31" x14ac:dyDescent="0.35">
      <c r="A9" s="1">
        <v>3</v>
      </c>
      <c r="B9" s="84" t="s">
        <v>665</v>
      </c>
      <c r="C9" s="84" t="s">
        <v>666</v>
      </c>
      <c r="D9" s="84" t="s">
        <v>667</v>
      </c>
      <c r="E9" s="3">
        <f>'25.1. Đất ở tại nông thôn'!E9*0.8</f>
        <v>288800</v>
      </c>
      <c r="F9" s="3">
        <f>'25.1. Đất ở tại nông thôn'!F9*0.8</f>
        <v>408000</v>
      </c>
      <c r="G9" s="3">
        <f>'25.1. Đất ở tại nông thôn'!G9*0.8</f>
        <v>244800</v>
      </c>
      <c r="H9" s="3">
        <f>'25.1. Đất ở tại nông thôn'!H9*0.8</f>
        <v>163200</v>
      </c>
      <c r="I9" s="3"/>
      <c r="J9" s="7">
        <f t="shared" si="0"/>
        <v>1.4127423822714682</v>
      </c>
      <c r="K9" s="63"/>
    </row>
    <row r="10" spans="1:11" s="61" customFormat="1" ht="31" x14ac:dyDescent="0.35">
      <c r="A10" s="1">
        <v>4</v>
      </c>
      <c r="B10" s="84" t="s">
        <v>662</v>
      </c>
      <c r="C10" s="84" t="s">
        <v>668</v>
      </c>
      <c r="D10" s="84" t="s">
        <v>669</v>
      </c>
      <c r="E10" s="3">
        <f>'25.1. Đất ở tại nông thôn'!E10*0.8</f>
        <v>175200</v>
      </c>
      <c r="F10" s="3">
        <f>'25.1. Đất ở tại nông thôn'!F10*0.8</f>
        <v>272000</v>
      </c>
      <c r="G10" s="3">
        <f>'25.1. Đất ở tại nông thôn'!G10*0.8</f>
        <v>163200</v>
      </c>
      <c r="H10" s="3"/>
      <c r="I10" s="3"/>
      <c r="J10" s="7">
        <f t="shared" si="0"/>
        <v>1.5525114155251141</v>
      </c>
    </row>
    <row r="11" spans="1:11" s="66" customFormat="1" x14ac:dyDescent="0.35">
      <c r="A11" s="115" t="s">
        <v>651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1" s="66" customFormat="1" ht="15" x14ac:dyDescent="0.35">
      <c r="A12" s="116" t="s">
        <v>619</v>
      </c>
      <c r="B12" s="116"/>
      <c r="C12" s="116"/>
      <c r="D12" s="116"/>
      <c r="E12" s="116"/>
      <c r="F12" s="116"/>
      <c r="G12" s="116"/>
      <c r="H12" s="116"/>
      <c r="I12" s="116"/>
      <c r="J12" s="116"/>
    </row>
    <row r="13" spans="1:11" s="61" customFormat="1" x14ac:dyDescent="0.35">
      <c r="A13" s="1">
        <v>1</v>
      </c>
      <c r="B13" s="62" t="s">
        <v>652</v>
      </c>
      <c r="C13" s="62"/>
      <c r="D13" s="62"/>
      <c r="E13" s="3"/>
      <c r="F13" s="3">
        <f>'25.1. Đất ở tại nông thôn'!F13*0.8</f>
        <v>112000</v>
      </c>
      <c r="G13" s="3"/>
      <c r="H13" s="3"/>
      <c r="I13" s="3"/>
      <c r="J13" s="62"/>
    </row>
    <row r="14" spans="1:11" x14ac:dyDescent="0.35">
      <c r="A14" s="54"/>
      <c r="B14" s="54"/>
      <c r="C14" s="50"/>
      <c r="D14" s="50"/>
      <c r="E14" s="55"/>
      <c r="F14" s="55"/>
      <c r="G14" s="56"/>
      <c r="H14" s="56"/>
      <c r="I14" s="55"/>
      <c r="J14" s="57"/>
    </row>
    <row r="15" spans="1:11" x14ac:dyDescent="0.35">
      <c r="A15" s="54"/>
      <c r="B15" s="117" t="s">
        <v>210</v>
      </c>
      <c r="C15" s="117"/>
      <c r="D15" s="117"/>
      <c r="E15" s="117"/>
      <c r="F15" s="55"/>
      <c r="G15" s="56"/>
      <c r="H15" s="56"/>
      <c r="I15" s="55"/>
      <c r="J15" s="57"/>
    </row>
    <row r="16" spans="1:11" x14ac:dyDescent="0.35">
      <c r="A16" s="54"/>
      <c r="B16" s="59" t="s">
        <v>211</v>
      </c>
      <c r="C16" s="60" t="s">
        <v>15</v>
      </c>
      <c r="D16" s="60" t="s">
        <v>16</v>
      </c>
      <c r="E16" s="60" t="s">
        <v>19</v>
      </c>
      <c r="F16" s="55"/>
      <c r="G16" s="56"/>
      <c r="H16" s="56"/>
      <c r="I16" s="55"/>
      <c r="J16" s="57"/>
    </row>
    <row r="17" spans="1:10" ht="16" x14ac:dyDescent="0.35">
      <c r="A17" s="54"/>
      <c r="B17" s="49" t="s">
        <v>217</v>
      </c>
      <c r="C17" s="49">
        <v>1</v>
      </c>
      <c r="D17" s="49">
        <v>0.6</v>
      </c>
      <c r="E17" s="49">
        <v>0.2</v>
      </c>
      <c r="F17" s="55"/>
      <c r="G17" s="56"/>
      <c r="H17" s="56"/>
      <c r="I17" s="55"/>
      <c r="J17" s="57"/>
    </row>
    <row r="18" spans="1:10" ht="16" x14ac:dyDescent="0.35">
      <c r="A18" s="54"/>
      <c r="B18" s="49" t="s">
        <v>218</v>
      </c>
      <c r="C18" s="118" t="s">
        <v>219</v>
      </c>
      <c r="D18" s="118"/>
      <c r="E18" s="118"/>
      <c r="F18" s="55"/>
      <c r="G18" s="56"/>
      <c r="H18" s="56"/>
      <c r="I18" s="55"/>
      <c r="J18" s="57"/>
    </row>
    <row r="19" spans="1:10" ht="32" x14ac:dyDescent="0.35">
      <c r="A19" s="54"/>
      <c r="B19" s="49" t="s">
        <v>220</v>
      </c>
      <c r="C19" s="118" t="s">
        <v>221</v>
      </c>
      <c r="D19" s="118"/>
      <c r="E19" s="118"/>
      <c r="F19" s="55"/>
      <c r="G19" s="56"/>
      <c r="H19" s="56"/>
      <c r="I19" s="55"/>
      <c r="J19" s="57"/>
    </row>
    <row r="20" spans="1:10" x14ac:dyDescent="0.35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5">
      <c r="A21" s="18"/>
      <c r="B21" s="18"/>
      <c r="C21" s="18"/>
      <c r="D21" s="18"/>
      <c r="E21" s="51"/>
      <c r="F21" s="51"/>
      <c r="G21" s="51"/>
      <c r="H21" s="51"/>
      <c r="I21" s="51"/>
      <c r="J21" s="18"/>
    </row>
    <row r="22" spans="1:10" x14ac:dyDescent="0.35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5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</sheetData>
  <mergeCells count="14">
    <mergeCell ref="C19:E19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1:J11"/>
    <mergeCell ref="A12:J12"/>
    <mergeCell ref="B15:E15"/>
    <mergeCell ref="C18:E18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178B-2C6B-4A21-B028-A85E6F8A3F96}">
  <dimension ref="A1:K955"/>
  <sheetViews>
    <sheetView tabSelected="1" view="pageBreakPreview" zoomScaleNormal="100" zoomScaleSheetLayoutView="100" workbookViewId="0">
      <selection activeCell="A3" sqref="A3:J3"/>
    </sheetView>
  </sheetViews>
  <sheetFormatPr defaultColWidth="9" defaultRowHeight="15.5" x14ac:dyDescent="0.35"/>
  <cols>
    <col min="1" max="1" width="5.54296875" style="21" customWidth="1"/>
    <col min="2" max="4" width="25.54296875" style="21" customWidth="1"/>
    <col min="5" max="9" width="13.54296875" style="52" customWidth="1"/>
    <col min="10" max="10" width="13.54296875" style="21" customWidth="1"/>
    <col min="11" max="16384" width="9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x14ac:dyDescent="0.35">
      <c r="A2" s="113" t="s">
        <v>657</v>
      </c>
      <c r="B2" s="113"/>
      <c r="C2" s="64"/>
      <c r="D2" s="64"/>
      <c r="E2" s="65"/>
      <c r="F2" s="65"/>
      <c r="G2" s="114"/>
      <c r="H2" s="114"/>
    </row>
    <row r="3" spans="1:11" x14ac:dyDescent="0.35">
      <c r="A3" s="91" t="s">
        <v>670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x14ac:dyDescent="0.35">
      <c r="A4" s="92" t="s">
        <v>1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30.4" customHeight="1" x14ac:dyDescent="0.35">
      <c r="A5" s="93" t="s">
        <v>2</v>
      </c>
      <c r="B5" s="93" t="s">
        <v>4</v>
      </c>
      <c r="C5" s="93" t="s">
        <v>5</v>
      </c>
      <c r="D5" s="93"/>
      <c r="E5" s="10" t="s">
        <v>653</v>
      </c>
      <c r="F5" s="119" t="s">
        <v>654</v>
      </c>
      <c r="G5" s="119"/>
      <c r="H5" s="119"/>
      <c r="I5" s="119"/>
      <c r="J5" s="93" t="s">
        <v>627</v>
      </c>
    </row>
    <row r="6" spans="1:11" x14ac:dyDescent="0.35">
      <c r="A6" s="93"/>
      <c r="B6" s="93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3"/>
    </row>
    <row r="7" spans="1:11" ht="31" x14ac:dyDescent="0.35">
      <c r="A7" s="1">
        <v>1</v>
      </c>
      <c r="B7" s="82" t="s">
        <v>659</v>
      </c>
      <c r="C7" s="82" t="s">
        <v>660</v>
      </c>
      <c r="D7" s="82" t="s">
        <v>661</v>
      </c>
      <c r="E7" s="3">
        <f>'25.1. Đất ở tại nông thôn'!E7*0.7</f>
        <v>546700</v>
      </c>
      <c r="F7" s="3">
        <f>'25.1. Đất ở tại nông thôn'!F7*0.7</f>
        <v>847000</v>
      </c>
      <c r="G7" s="3">
        <f>'25.1. Đất ở tại nông thôn'!G7*0.7</f>
        <v>508199.99999999994</v>
      </c>
      <c r="H7" s="3">
        <f>'25.1. Đất ở tại nông thôn'!H7*0.7</f>
        <v>338800</v>
      </c>
      <c r="I7" s="3"/>
      <c r="J7" s="7">
        <f>F7/E7</f>
        <v>1.5492957746478873</v>
      </c>
    </row>
    <row r="8" spans="1:11" s="67" customFormat="1" ht="46.5" x14ac:dyDescent="0.3">
      <c r="A8" s="1">
        <v>2</v>
      </c>
      <c r="B8" s="83" t="s">
        <v>662</v>
      </c>
      <c r="C8" s="83" t="s">
        <v>663</v>
      </c>
      <c r="D8" s="83" t="s">
        <v>664</v>
      </c>
      <c r="E8" s="3">
        <f>'25.1. Đất ở tại nông thôn'!E8*0.7</f>
        <v>294700</v>
      </c>
      <c r="F8" s="3">
        <f>'25.1. Đất ở tại nông thôn'!F8*0.7</f>
        <v>489999.99999999994</v>
      </c>
      <c r="G8" s="3">
        <f>'25.1. Đất ở tại nông thôn'!G8*0.7</f>
        <v>294000</v>
      </c>
      <c r="H8" s="3">
        <f>'25.1. Đất ở tại nông thôn'!H8*0.7</f>
        <v>196000</v>
      </c>
      <c r="I8" s="3"/>
      <c r="J8" s="7">
        <f t="shared" ref="J8:J10" si="0">F8/E8</f>
        <v>1.6627078384798097</v>
      </c>
    </row>
    <row r="9" spans="1:11" ht="31" x14ac:dyDescent="0.35">
      <c r="A9" s="1">
        <v>3</v>
      </c>
      <c r="B9" s="84" t="s">
        <v>665</v>
      </c>
      <c r="C9" s="84" t="s">
        <v>666</v>
      </c>
      <c r="D9" s="84" t="s">
        <v>667</v>
      </c>
      <c r="E9" s="3">
        <f>'25.1. Đất ở tại nông thôn'!E9*0.7</f>
        <v>252699.99999999997</v>
      </c>
      <c r="F9" s="3">
        <f>'25.1. Đất ở tại nông thôn'!F9*0.7</f>
        <v>357000</v>
      </c>
      <c r="G9" s="3">
        <f>'25.1. Đất ở tại nông thôn'!G9*0.7</f>
        <v>214200</v>
      </c>
      <c r="H9" s="3">
        <f>'25.1. Đất ở tại nông thôn'!H9*0.7</f>
        <v>142800</v>
      </c>
      <c r="I9" s="3"/>
      <c r="J9" s="7">
        <f t="shared" si="0"/>
        <v>1.4127423822714682</v>
      </c>
      <c r="K9" s="63"/>
    </row>
    <row r="10" spans="1:11" s="61" customFormat="1" ht="31" x14ac:dyDescent="0.35">
      <c r="A10" s="1">
        <v>4</v>
      </c>
      <c r="B10" s="84" t="s">
        <v>662</v>
      </c>
      <c r="C10" s="84" t="s">
        <v>668</v>
      </c>
      <c r="D10" s="84" t="s">
        <v>669</v>
      </c>
      <c r="E10" s="3">
        <f>'25.1. Đất ở tại nông thôn'!E10*0.7</f>
        <v>153300</v>
      </c>
      <c r="F10" s="3">
        <f>'25.1. Đất ở tại nông thôn'!F10*0.7</f>
        <v>237999.99999999997</v>
      </c>
      <c r="G10" s="3">
        <f>'25.1. Đất ở tại nông thôn'!G10*0.7</f>
        <v>142800</v>
      </c>
      <c r="H10" s="3"/>
      <c r="I10" s="3"/>
      <c r="J10" s="7">
        <f t="shared" si="0"/>
        <v>1.5525114155251141</v>
      </c>
    </row>
    <row r="11" spans="1:11" s="66" customFormat="1" x14ac:dyDescent="0.35">
      <c r="A11" s="115" t="s">
        <v>651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1" s="66" customFormat="1" ht="15" x14ac:dyDescent="0.35">
      <c r="A12" s="116" t="s">
        <v>619</v>
      </c>
      <c r="B12" s="116"/>
      <c r="C12" s="116"/>
      <c r="D12" s="116"/>
      <c r="E12" s="116"/>
      <c r="F12" s="116"/>
      <c r="G12" s="116"/>
      <c r="H12" s="116"/>
      <c r="I12" s="116"/>
      <c r="J12" s="116"/>
    </row>
    <row r="13" spans="1:11" s="61" customFormat="1" x14ac:dyDescent="0.35">
      <c r="A13" s="1">
        <v>1</v>
      </c>
      <c r="B13" s="62" t="s">
        <v>652</v>
      </c>
      <c r="C13" s="62"/>
      <c r="D13" s="62"/>
      <c r="E13" s="3"/>
      <c r="F13" s="3">
        <f>'25.1. Đất ở tại nông thôn'!F13*0.7</f>
        <v>98000</v>
      </c>
      <c r="G13" s="3"/>
      <c r="H13" s="3"/>
      <c r="I13" s="3"/>
      <c r="J13" s="62"/>
    </row>
    <row r="14" spans="1:11" x14ac:dyDescent="0.35">
      <c r="A14" s="54"/>
      <c r="B14" s="54"/>
      <c r="C14" s="50"/>
      <c r="D14" s="50"/>
      <c r="E14" s="55"/>
      <c r="F14" s="55"/>
      <c r="G14" s="56"/>
      <c r="H14" s="56"/>
      <c r="I14" s="55"/>
      <c r="J14" s="57"/>
    </row>
    <row r="15" spans="1:11" x14ac:dyDescent="0.35">
      <c r="A15" s="54"/>
      <c r="B15" s="117" t="s">
        <v>210</v>
      </c>
      <c r="C15" s="117"/>
      <c r="D15" s="117"/>
      <c r="E15" s="117"/>
      <c r="F15" s="55"/>
      <c r="G15" s="56"/>
      <c r="H15" s="56"/>
      <c r="I15" s="55"/>
      <c r="J15" s="57"/>
    </row>
    <row r="16" spans="1:11" x14ac:dyDescent="0.35">
      <c r="A16" s="54"/>
      <c r="B16" s="59" t="s">
        <v>211</v>
      </c>
      <c r="C16" s="60" t="s">
        <v>15</v>
      </c>
      <c r="D16" s="60" t="s">
        <v>16</v>
      </c>
      <c r="E16" s="60" t="s">
        <v>19</v>
      </c>
      <c r="F16" s="55"/>
      <c r="G16" s="56"/>
      <c r="H16" s="56"/>
      <c r="I16" s="55"/>
      <c r="J16" s="57"/>
    </row>
    <row r="17" spans="1:10" ht="16" x14ac:dyDescent="0.35">
      <c r="A17" s="54"/>
      <c r="B17" s="49" t="s">
        <v>217</v>
      </c>
      <c r="C17" s="49">
        <v>1</v>
      </c>
      <c r="D17" s="49">
        <v>0.6</v>
      </c>
      <c r="E17" s="49">
        <v>0.2</v>
      </c>
      <c r="F17" s="55"/>
      <c r="G17" s="56"/>
      <c r="H17" s="56"/>
      <c r="I17" s="55"/>
      <c r="J17" s="57"/>
    </row>
    <row r="18" spans="1:10" ht="16" x14ac:dyDescent="0.35">
      <c r="A18" s="54"/>
      <c r="B18" s="49" t="s">
        <v>218</v>
      </c>
      <c r="C18" s="118" t="s">
        <v>219</v>
      </c>
      <c r="D18" s="118"/>
      <c r="E18" s="118"/>
      <c r="F18" s="55"/>
      <c r="G18" s="56"/>
      <c r="H18" s="56"/>
      <c r="I18" s="55"/>
      <c r="J18" s="57"/>
    </row>
    <row r="19" spans="1:10" ht="32" x14ac:dyDescent="0.35">
      <c r="A19" s="54"/>
      <c r="B19" s="49" t="s">
        <v>220</v>
      </c>
      <c r="C19" s="118" t="s">
        <v>221</v>
      </c>
      <c r="D19" s="118"/>
      <c r="E19" s="118"/>
      <c r="F19" s="55"/>
      <c r="G19" s="56"/>
      <c r="H19" s="56"/>
      <c r="I19" s="55"/>
      <c r="J19" s="57"/>
    </row>
    <row r="20" spans="1:10" x14ac:dyDescent="0.35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5">
      <c r="A21" s="18"/>
      <c r="B21" s="18"/>
      <c r="C21" s="18"/>
      <c r="D21" s="18"/>
      <c r="E21" s="51"/>
      <c r="F21" s="51"/>
      <c r="G21" s="51"/>
      <c r="H21" s="51"/>
      <c r="I21" s="51"/>
      <c r="J21" s="18"/>
    </row>
    <row r="22" spans="1:10" x14ac:dyDescent="0.35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5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</sheetData>
  <mergeCells count="14">
    <mergeCell ref="C19:E19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1:J11"/>
    <mergeCell ref="A12:J12"/>
    <mergeCell ref="B15:E15"/>
    <mergeCell ref="C18:E18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="89" zoomScaleNormal="85" zoomScaleSheetLayoutView="100" workbookViewId="0">
      <selection activeCell="C7" sqref="C7:E7"/>
    </sheetView>
  </sheetViews>
  <sheetFormatPr defaultColWidth="9" defaultRowHeight="15.5" x14ac:dyDescent="0.35"/>
  <cols>
    <col min="1" max="1" width="8" style="21" customWidth="1"/>
    <col min="2" max="2" width="17.453125" style="20" customWidth="1"/>
    <col min="3" max="11" width="10.7265625" style="21" customWidth="1"/>
    <col min="12" max="16384" width="9" style="21"/>
  </cols>
  <sheetData>
    <row r="1" spans="1:11" x14ac:dyDescent="0.35">
      <c r="A1" s="69"/>
      <c r="B1" s="53"/>
      <c r="C1" s="70"/>
      <c r="D1" s="70"/>
      <c r="E1" s="70"/>
      <c r="F1" s="70"/>
      <c r="G1" s="70"/>
      <c r="H1" s="70"/>
      <c r="I1" s="70"/>
      <c r="J1" s="70"/>
      <c r="K1" s="70"/>
    </row>
    <row r="2" spans="1:11" s="66" customFormat="1" x14ac:dyDescent="0.35">
      <c r="A2" s="113" t="s">
        <v>657</v>
      </c>
      <c r="B2" s="113"/>
      <c r="C2" s="64"/>
      <c r="D2" s="65"/>
      <c r="E2" s="65"/>
    </row>
    <row r="3" spans="1:11" x14ac:dyDescent="0.35">
      <c r="A3" s="127" t="s">
        <v>656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x14ac:dyDescent="0.35">
      <c r="A4" s="71" t="s">
        <v>628</v>
      </c>
      <c r="B4" s="72"/>
      <c r="C4" s="73"/>
      <c r="D4" s="73"/>
      <c r="E4" s="73"/>
      <c r="F4" s="73"/>
      <c r="G4" s="73"/>
      <c r="H4" s="73"/>
      <c r="I4" s="73"/>
      <c r="J4" s="73"/>
      <c r="K4" s="73"/>
    </row>
    <row r="5" spans="1:11" x14ac:dyDescent="0.35">
      <c r="A5" s="67" t="s">
        <v>629</v>
      </c>
      <c r="C5" s="128"/>
      <c r="D5" s="128"/>
      <c r="E5" s="128"/>
    </row>
    <row r="6" spans="1:11" x14ac:dyDescent="0.3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ht="27.4" customHeight="1" x14ac:dyDescent="0.35">
      <c r="A7" s="120" t="s">
        <v>630</v>
      </c>
      <c r="B7" s="94" t="s">
        <v>223</v>
      </c>
      <c r="C7" s="125" t="s">
        <v>631</v>
      </c>
      <c r="D7" s="125"/>
      <c r="E7" s="125"/>
      <c r="F7" s="93" t="s">
        <v>632</v>
      </c>
      <c r="G7" s="93"/>
      <c r="H7" s="93"/>
      <c r="I7" s="122" t="s">
        <v>633</v>
      </c>
      <c r="J7" s="123"/>
      <c r="K7" s="124"/>
    </row>
    <row r="8" spans="1:11" ht="30" x14ac:dyDescent="0.35">
      <c r="A8" s="121"/>
      <c r="B8" s="95"/>
      <c r="C8" s="75" t="str">
        <f>'[1]Tổng hợp'!F2</f>
        <v>VT1
(LUA)</v>
      </c>
      <c r="D8" s="75" t="str">
        <f>'[1]Tổng hợp'!G2</f>
        <v>VT2
(LUA)</v>
      </c>
      <c r="E8" s="75" t="str">
        <f>'[1]Tổng hợp'!H2</f>
        <v>VT3
(LUA)</v>
      </c>
      <c r="F8" s="85" t="s">
        <v>15</v>
      </c>
      <c r="G8" s="85" t="s">
        <v>16</v>
      </c>
      <c r="H8" s="85" t="s">
        <v>17</v>
      </c>
      <c r="I8" s="74" t="s">
        <v>15</v>
      </c>
      <c r="J8" s="74" t="s">
        <v>16</v>
      </c>
      <c r="K8" s="74" t="s">
        <v>17</v>
      </c>
    </row>
    <row r="9" spans="1:11" x14ac:dyDescent="0.35">
      <c r="A9" s="76">
        <f>MAX(A7)+1</f>
        <v>1</v>
      </c>
      <c r="B9" s="81" t="s">
        <v>658</v>
      </c>
      <c r="C9" s="77">
        <v>48000</v>
      </c>
      <c r="D9" s="77">
        <v>43000</v>
      </c>
      <c r="E9" s="88">
        <v>38000</v>
      </c>
      <c r="F9" s="90">
        <v>51000</v>
      </c>
      <c r="G9" s="90">
        <v>46000</v>
      </c>
      <c r="H9" s="90">
        <v>41000</v>
      </c>
      <c r="I9" s="89">
        <f t="shared" ref="I9:K9" si="0">ROUND(F$9/C9,2)</f>
        <v>1.06</v>
      </c>
      <c r="J9" s="78">
        <f t="shared" si="0"/>
        <v>1.07</v>
      </c>
      <c r="K9" s="78">
        <f t="shared" si="0"/>
        <v>1.08</v>
      </c>
    </row>
    <row r="11" spans="1:11" x14ac:dyDescent="0.35">
      <c r="A11" s="67" t="s">
        <v>649</v>
      </c>
    </row>
    <row r="12" spans="1:11" x14ac:dyDescent="0.35">
      <c r="A12" s="126" t="s">
        <v>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</row>
    <row r="13" spans="1:11" ht="30.75" customHeight="1" x14ac:dyDescent="0.35">
      <c r="A13" s="120" t="s">
        <v>630</v>
      </c>
      <c r="B13" s="94" t="s">
        <v>223</v>
      </c>
      <c r="C13" s="93" t="s">
        <v>634</v>
      </c>
      <c r="D13" s="93"/>
      <c r="E13" s="93"/>
      <c r="F13" s="93" t="s">
        <v>635</v>
      </c>
      <c r="G13" s="93"/>
      <c r="H13" s="93"/>
      <c r="I13" s="122" t="s">
        <v>636</v>
      </c>
      <c r="J13" s="123"/>
      <c r="K13" s="124"/>
    </row>
    <row r="14" spans="1:11" ht="30" x14ac:dyDescent="0.35">
      <c r="A14" s="121"/>
      <c r="B14" s="95"/>
      <c r="C14" s="75" t="str">
        <f>'[1]Tổng hợp'!I2</f>
        <v>VT1
(HNK)</v>
      </c>
      <c r="D14" s="75" t="str">
        <f>'[1]Tổng hợp'!J2</f>
        <v>VT2
(HNK)</v>
      </c>
      <c r="E14" s="75" t="str">
        <f>'[1]Tổng hợp'!K2</f>
        <v>VT3
(HNK)</v>
      </c>
      <c r="F14" s="85" t="s">
        <v>15</v>
      </c>
      <c r="G14" s="85" t="s">
        <v>16</v>
      </c>
      <c r="H14" s="85" t="s">
        <v>17</v>
      </c>
      <c r="I14" s="74" t="s">
        <v>15</v>
      </c>
      <c r="J14" s="74" t="s">
        <v>16</v>
      </c>
      <c r="K14" s="74" t="s">
        <v>17</v>
      </c>
    </row>
    <row r="15" spans="1:11" x14ac:dyDescent="0.35">
      <c r="A15" s="76">
        <f>MAX(A13)+1</f>
        <v>1</v>
      </c>
      <c r="B15" s="81" t="str">
        <f>B9</f>
        <v>Xã Tri Lễ</v>
      </c>
      <c r="C15" s="77">
        <v>42000</v>
      </c>
      <c r="D15" s="77">
        <v>37000</v>
      </c>
      <c r="E15" s="88">
        <v>32000</v>
      </c>
      <c r="F15" s="90">
        <v>45000</v>
      </c>
      <c r="G15" s="90">
        <v>41000</v>
      </c>
      <c r="H15" s="90">
        <v>36000</v>
      </c>
      <c r="I15" s="89">
        <f t="shared" ref="I15:K15" si="1">ROUND(F$15/C15,2)</f>
        <v>1.07</v>
      </c>
      <c r="J15" s="78">
        <f t="shared" si="1"/>
        <v>1.1100000000000001</v>
      </c>
      <c r="K15" s="78">
        <f t="shared" si="1"/>
        <v>1.1299999999999999</v>
      </c>
    </row>
    <row r="17" spans="1:11" x14ac:dyDescent="0.35">
      <c r="A17" s="71" t="s">
        <v>637</v>
      </c>
      <c r="B17" s="72"/>
      <c r="C17" s="73"/>
      <c r="D17" s="73"/>
      <c r="E17" s="73"/>
      <c r="F17" s="73"/>
      <c r="G17" s="73"/>
      <c r="H17" s="73"/>
      <c r="I17" s="73"/>
      <c r="J17" s="73"/>
      <c r="K17" s="73"/>
    </row>
    <row r="18" spans="1:11" x14ac:dyDescent="0.35">
      <c r="A18" s="126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1:11" ht="26.5" customHeight="1" x14ac:dyDescent="0.35">
      <c r="A19" s="120" t="s">
        <v>630</v>
      </c>
      <c r="B19" s="94" t="s">
        <v>223</v>
      </c>
      <c r="C19" s="93" t="s">
        <v>638</v>
      </c>
      <c r="D19" s="93"/>
      <c r="E19" s="93"/>
      <c r="F19" s="93" t="s">
        <v>639</v>
      </c>
      <c r="G19" s="93"/>
      <c r="H19" s="93"/>
      <c r="I19" s="122" t="s">
        <v>640</v>
      </c>
      <c r="J19" s="123"/>
      <c r="K19" s="124"/>
    </row>
    <row r="20" spans="1:11" ht="30" x14ac:dyDescent="0.35">
      <c r="A20" s="121"/>
      <c r="B20" s="95"/>
      <c r="C20" s="75" t="str">
        <f>'[1]Tổng hợp'!L2</f>
        <v>VT1
(CLN)</v>
      </c>
      <c r="D20" s="75" t="str">
        <f>'[1]Tổng hợp'!M2</f>
        <v>VT2
(CLN)</v>
      </c>
      <c r="E20" s="75" t="str">
        <f>'[1]Tổng hợp'!N2</f>
        <v>VT3
(CLN)</v>
      </c>
      <c r="F20" s="85" t="s">
        <v>15</v>
      </c>
      <c r="G20" s="85" t="s">
        <v>16</v>
      </c>
      <c r="H20" s="85" t="s">
        <v>17</v>
      </c>
      <c r="I20" s="74" t="s">
        <v>15</v>
      </c>
      <c r="J20" s="74" t="s">
        <v>16</v>
      </c>
      <c r="K20" s="74" t="s">
        <v>17</v>
      </c>
    </row>
    <row r="21" spans="1:11" x14ac:dyDescent="0.35">
      <c r="A21" s="76">
        <f>MAX(A19)+1</f>
        <v>1</v>
      </c>
      <c r="B21" s="81" t="str">
        <f>B9</f>
        <v>Xã Tri Lễ</v>
      </c>
      <c r="C21" s="77">
        <v>37000</v>
      </c>
      <c r="D21" s="77">
        <v>33000</v>
      </c>
      <c r="E21" s="88">
        <v>29000</v>
      </c>
      <c r="F21" s="90">
        <v>40000</v>
      </c>
      <c r="G21" s="90">
        <v>36000</v>
      </c>
      <c r="H21" s="90">
        <v>32000</v>
      </c>
      <c r="I21" s="89">
        <f t="shared" ref="I21:K21" si="2">ROUND(F$21/C21,2)</f>
        <v>1.08</v>
      </c>
      <c r="J21" s="78">
        <f t="shared" si="2"/>
        <v>1.0900000000000001</v>
      </c>
      <c r="K21" s="78">
        <f t="shared" si="2"/>
        <v>1.1000000000000001</v>
      </c>
    </row>
    <row r="23" spans="1:11" x14ac:dyDescent="0.35">
      <c r="A23" s="71" t="s">
        <v>641</v>
      </c>
      <c r="B23" s="72"/>
      <c r="C23" s="73"/>
      <c r="D23" s="73"/>
      <c r="E23" s="73"/>
      <c r="F23" s="73"/>
      <c r="G23" s="73"/>
      <c r="H23" s="73"/>
      <c r="I23" s="73"/>
      <c r="J23" s="73"/>
      <c r="K23" s="73"/>
    </row>
    <row r="24" spans="1:11" x14ac:dyDescent="0.35">
      <c r="A24" s="126" t="s">
        <v>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1" ht="30" customHeight="1" x14ac:dyDescent="0.35">
      <c r="A25" s="120" t="s">
        <v>630</v>
      </c>
      <c r="B25" s="94" t="s">
        <v>223</v>
      </c>
      <c r="C25" s="93" t="s">
        <v>642</v>
      </c>
      <c r="D25" s="93"/>
      <c r="E25" s="93"/>
      <c r="F25" s="93" t="s">
        <v>643</v>
      </c>
      <c r="G25" s="93"/>
      <c r="H25" s="93"/>
      <c r="I25" s="122" t="s">
        <v>644</v>
      </c>
      <c r="J25" s="123"/>
      <c r="K25" s="124"/>
    </row>
    <row r="26" spans="1:11" ht="30" x14ac:dyDescent="0.35">
      <c r="A26" s="121"/>
      <c r="B26" s="95"/>
      <c r="C26" s="75" t="str">
        <f>'[1]Tổng hợp'!O2</f>
        <v>VT1
(NTS)</v>
      </c>
      <c r="D26" s="75" t="str">
        <f>'[1]Tổng hợp'!P2</f>
        <v>VT2
(NTS)</v>
      </c>
      <c r="E26" s="75" t="str">
        <f>'[1]Tổng hợp'!Q2</f>
        <v>VT3
(NTS)</v>
      </c>
      <c r="F26" s="85" t="s">
        <v>15</v>
      </c>
      <c r="G26" s="85" t="s">
        <v>16</v>
      </c>
      <c r="H26" s="85" t="s">
        <v>17</v>
      </c>
      <c r="I26" s="74" t="s">
        <v>15</v>
      </c>
      <c r="J26" s="74" t="s">
        <v>16</v>
      </c>
      <c r="K26" s="74" t="s">
        <v>17</v>
      </c>
    </row>
    <row r="27" spans="1:11" x14ac:dyDescent="0.35">
      <c r="A27" s="76">
        <f>MAX(A25)+1</f>
        <v>1</v>
      </c>
      <c r="B27" s="81" t="str">
        <f>B9</f>
        <v>Xã Tri Lễ</v>
      </c>
      <c r="C27" s="77">
        <v>33000</v>
      </c>
      <c r="D27" s="77">
        <v>31000</v>
      </c>
      <c r="E27" s="88">
        <v>29000</v>
      </c>
      <c r="F27" s="90">
        <v>36000</v>
      </c>
      <c r="G27" s="90">
        <v>32000</v>
      </c>
      <c r="H27" s="90">
        <v>30000</v>
      </c>
      <c r="I27" s="89">
        <f t="shared" ref="I27:K27" si="3">ROUND(F$27/C27,2)</f>
        <v>1.0900000000000001</v>
      </c>
      <c r="J27" s="78">
        <f t="shared" si="3"/>
        <v>1.03</v>
      </c>
      <c r="K27" s="78">
        <f t="shared" si="3"/>
        <v>1.03</v>
      </c>
    </row>
    <row r="29" spans="1:11" x14ac:dyDescent="0.35">
      <c r="A29" s="67" t="s">
        <v>645</v>
      </c>
    </row>
    <row r="30" spans="1:11" x14ac:dyDescent="0.35">
      <c r="A30" s="126" t="s">
        <v>1</v>
      </c>
      <c r="B30" s="126"/>
      <c r="C30" s="126"/>
      <c r="D30" s="126"/>
      <c r="E30" s="126"/>
      <c r="F30" s="79"/>
      <c r="G30" s="79"/>
      <c r="H30" s="79"/>
      <c r="I30" s="79"/>
      <c r="J30" s="79"/>
      <c r="K30" s="79"/>
    </row>
    <row r="31" spans="1:11" ht="78" customHeight="1" x14ac:dyDescent="0.35">
      <c r="A31" s="120" t="s">
        <v>630</v>
      </c>
      <c r="B31" s="94" t="s">
        <v>223</v>
      </c>
      <c r="C31" s="93" t="s">
        <v>646</v>
      </c>
      <c r="D31" s="93" t="s">
        <v>647</v>
      </c>
      <c r="E31" s="94" t="s">
        <v>648</v>
      </c>
    </row>
    <row r="32" spans="1:11" x14ac:dyDescent="0.35">
      <c r="A32" s="121"/>
      <c r="B32" s="95"/>
      <c r="C32" s="93"/>
      <c r="D32" s="94"/>
      <c r="E32" s="95"/>
    </row>
    <row r="33" spans="1:6" x14ac:dyDescent="0.35">
      <c r="A33" s="76">
        <f>MAX(A31)+1</f>
        <v>1</v>
      </c>
      <c r="B33" s="81" t="str">
        <f>B9</f>
        <v>Xã Tri Lễ</v>
      </c>
      <c r="C33" s="88">
        <v>5000</v>
      </c>
      <c r="D33" s="87">
        <v>6000</v>
      </c>
      <c r="E33" s="89">
        <f>ROUND(D$33/C33,2)</f>
        <v>1.2</v>
      </c>
      <c r="F33" s="80"/>
    </row>
  </sheetData>
  <mergeCells count="33">
    <mergeCell ref="A2:B2"/>
    <mergeCell ref="A30:E30"/>
    <mergeCell ref="A3:K3"/>
    <mergeCell ref="A6:K6"/>
    <mergeCell ref="A12:K12"/>
    <mergeCell ref="A18:K18"/>
    <mergeCell ref="I25:K25"/>
    <mergeCell ref="A24:K24"/>
    <mergeCell ref="I19:K19"/>
    <mergeCell ref="C5:E5"/>
    <mergeCell ref="A19:A20"/>
    <mergeCell ref="B19:B20"/>
    <mergeCell ref="C19:E19"/>
    <mergeCell ref="F19:H19"/>
    <mergeCell ref="F13:H13"/>
    <mergeCell ref="I13:K13"/>
    <mergeCell ref="A31:A32"/>
    <mergeCell ref="B31:B32"/>
    <mergeCell ref="C31:C32"/>
    <mergeCell ref="F25:H25"/>
    <mergeCell ref="D31:D32"/>
    <mergeCell ref="E31:E32"/>
    <mergeCell ref="A25:A26"/>
    <mergeCell ref="B25:B26"/>
    <mergeCell ref="C25:E25"/>
    <mergeCell ref="A13:A14"/>
    <mergeCell ref="B13:B14"/>
    <mergeCell ref="C13:E13"/>
    <mergeCell ref="F7:H7"/>
    <mergeCell ref="I7:K7"/>
    <mergeCell ref="A7:A8"/>
    <mergeCell ref="B7:B8"/>
    <mergeCell ref="C7:E7"/>
  </mergeCells>
  <printOptions horizontalCentered="1"/>
  <pageMargins left="0.2" right="0.2" top="0.5" bottom="0.5" header="0.2" footer="0.2"/>
  <pageSetup paperSize="9" scale="80" fitToHeight="0" orientation="landscape" r:id="rId1"/>
  <headerFooter>
    <oddFooter>&amp;R&amp;P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25.1. Đất ở tại nông thôn</vt:lpstr>
      <vt:lpstr>25.2. Đất TMDV tại nông thôn</vt:lpstr>
      <vt:lpstr>25.3. Đất SXPNN tại nông thôn</vt:lpstr>
      <vt:lpstr>25.4. Đất NN</vt:lpstr>
      <vt:lpstr>'25.1. Đất ở tại nông thôn'!Print_Area</vt:lpstr>
      <vt:lpstr>'25.2. Đất TMDV tại nông thôn'!Print_Area</vt:lpstr>
      <vt:lpstr>'25.3. Đất SXPNN tại nông thôn'!Print_Area</vt:lpstr>
      <vt:lpstr>'25.4. Đất NN'!Print_Area</vt:lpstr>
      <vt:lpstr>'25.1.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2025-09-15T07:36:51Z</dcterms:modified>
  <cp:category/>
  <cp:contentStatus/>
</cp:coreProperties>
</file>